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45" i="3" l="1"/>
  <c r="G44" i="3"/>
  <c r="F44" i="3"/>
  <c r="E44" i="3"/>
  <c r="G34" i="3"/>
  <c r="G29" i="3"/>
  <c r="G25" i="3"/>
  <c r="E20" i="3"/>
  <c r="G10" i="3"/>
  <c r="G41" i="3"/>
  <c r="F7" i="3"/>
  <c r="G12" i="3"/>
  <c r="F26" i="3"/>
  <c r="E26" i="3"/>
  <c r="G30" i="3"/>
  <c r="G28" i="3"/>
  <c r="E7" i="3"/>
  <c r="G19" i="3"/>
  <c r="F42" i="3"/>
  <c r="G35" i="3"/>
  <c r="F20" i="3"/>
  <c r="G22" i="3"/>
  <c r="F39" i="3"/>
  <c r="E39" i="3"/>
  <c r="F23" i="3"/>
  <c r="E23" i="3"/>
  <c r="G11" i="3"/>
  <c r="G33" i="3" l="1"/>
  <c r="G23" i="3"/>
  <c r="F37" i="3"/>
  <c r="F46" i="3" s="1"/>
  <c r="G8" i="3"/>
  <c r="G9" i="3"/>
  <c r="G13" i="3"/>
  <c r="G14" i="3"/>
  <c r="G15" i="3"/>
  <c r="G17" i="3"/>
  <c r="G18" i="3"/>
  <c r="G21" i="3"/>
  <c r="G24" i="3"/>
  <c r="G31" i="3"/>
  <c r="G36" i="3"/>
  <c r="G38" i="3"/>
  <c r="G40" i="3"/>
  <c r="G43" i="3"/>
  <c r="E42" i="3"/>
  <c r="E37" i="3"/>
  <c r="E46" i="3" l="1"/>
  <c r="G37" i="3"/>
  <c r="G26" i="3"/>
  <c r="G39" i="3"/>
  <c r="G20" i="3"/>
  <c r="G42" i="3"/>
  <c r="G7" i="3"/>
  <c r="G46" i="3" l="1"/>
</calcChain>
</file>

<file path=xl/sharedStrings.xml><?xml version="1.0" encoding="utf-8"?>
<sst xmlns="http://schemas.openxmlformats.org/spreadsheetml/2006/main" count="96" uniqueCount="83">
  <si>
    <t>№п/п</t>
  </si>
  <si>
    <t>Расходы</t>
  </si>
  <si>
    <t>1</t>
  </si>
  <si>
    <t>0100</t>
  </si>
  <si>
    <t>Общегосударственные вопросы</t>
  </si>
  <si>
    <t>0102</t>
  </si>
  <si>
    <t>0104</t>
  </si>
  <si>
    <t>Налог на имущество</t>
  </si>
  <si>
    <t>Межбюджетные трансферты</t>
  </si>
  <si>
    <t>Административная комиссия</t>
  </si>
  <si>
    <t>0111</t>
  </si>
  <si>
    <t>0113</t>
  </si>
  <si>
    <t>Другие общегосударственные вопросы</t>
  </si>
  <si>
    <t>2</t>
  </si>
  <si>
    <t>0200</t>
  </si>
  <si>
    <t>Национальная оборона</t>
  </si>
  <si>
    <t>0203</t>
  </si>
  <si>
    <t>3</t>
  </si>
  <si>
    <t>0300</t>
  </si>
  <si>
    <t>Национальная безопасность  и правоохранительная деятельность.</t>
  </si>
  <si>
    <t>4</t>
  </si>
  <si>
    <t>0400</t>
  </si>
  <si>
    <t>Национальная экономика</t>
  </si>
  <si>
    <t>5</t>
  </si>
  <si>
    <t>0500</t>
  </si>
  <si>
    <t>0502</t>
  </si>
  <si>
    <t>Коммунальное хозяйство</t>
  </si>
  <si>
    <t>Благоустройство</t>
  </si>
  <si>
    <t>Образование</t>
  </si>
  <si>
    <t xml:space="preserve">Культура и кинематография </t>
  </si>
  <si>
    <t>Культура</t>
  </si>
  <si>
    <t>ИТОГО</t>
  </si>
  <si>
    <t>0503</t>
  </si>
  <si>
    <t>0707</t>
  </si>
  <si>
    <t>0800</t>
  </si>
  <si>
    <t>6</t>
  </si>
  <si>
    <t>7</t>
  </si>
  <si>
    <t>0801</t>
  </si>
  <si>
    <t>0409</t>
  </si>
  <si>
    <t>0700</t>
  </si>
  <si>
    <t>Молодежная политика и оздоровление детей</t>
  </si>
  <si>
    <t>8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</si>
  <si>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</si>
  <si>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</si>
  <si>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</si>
  <si>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</si>
  <si>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</si>
  <si>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 (дорожные фонды)</t>
  </si>
  <si>
    <t>Раз дел</t>
  </si>
  <si>
    <t>9</t>
  </si>
  <si>
    <t>1000</t>
  </si>
  <si>
    <t>1001</t>
  </si>
  <si>
    <t>0106</t>
  </si>
  <si>
    <t>Социальная политика</t>
  </si>
  <si>
    <t>Пенсионное обеспечение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</si>
  <si>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</si>
  <si>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иных платежей</t>
  </si>
  <si>
    <t>1100</t>
  </si>
  <si>
    <t>1101</t>
  </si>
  <si>
    <t>Физическая культура и спорт</t>
  </si>
  <si>
    <t>Физическая культура</t>
  </si>
  <si>
    <t>0107</t>
  </si>
  <si>
    <t>Обеспечение проведения выборов и референдумов</t>
  </si>
  <si>
    <t>Приложение №2</t>
  </si>
  <si>
    <t>Процент исполнения</t>
  </si>
  <si>
    <t>Транспортный налог</t>
  </si>
  <si>
    <t>0314</t>
  </si>
  <si>
    <t>Переданные полномочия</t>
  </si>
  <si>
    <t>0405</t>
  </si>
  <si>
    <t>Сельское хозяйство</t>
  </si>
  <si>
    <t>0412</t>
  </si>
  <si>
    <t>Другие вопросы в области национальной экономики</t>
  </si>
  <si>
    <t>ЖКХ</t>
  </si>
  <si>
    <t>Библиотека</t>
  </si>
  <si>
    <t>Дорожное хозяйство (районные)</t>
  </si>
  <si>
    <t>Дорожное хозяйство (субсидия на дороги)</t>
  </si>
  <si>
    <t>Дорожное хозяйство (улично-дорожное освещение)</t>
  </si>
  <si>
    <t>Исполнение расходов бюджета Кондрашовское сельского поселения по разделам и подразделам функциональной классификации расходов  за 2022 год</t>
  </si>
  <si>
    <t>Прогноз бюджета на 2022 г. руб.</t>
  </si>
  <si>
    <t>Исполнение на 31.12.2022</t>
  </si>
  <si>
    <t>0310</t>
  </si>
  <si>
    <t>0501</t>
  </si>
  <si>
    <t>Взносы на кап.ремонт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</si>
</sst>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р_."/>
    <numFmt numFmtId="165" formatCode="#,##0.00\ _₽"/>
  </numFmts>
  <fonts count="13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49" fontId="0" fillId="0" borderId="0" xfId="0" applyNumberForma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/>
    <xf numFmtId="0" fontId="5" fillId="0" borderId="0" xfId="0" applyFont="1"/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wrapText="1"/>
    </xf>
    <xf numFmtId="4" fontId="7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 applyAlignment="1">
      <alignment horizontal="right"/>
    </xf>
    <xf numFmtId="49" fontId="9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4" fontId="9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49" fontId="10" fillId="0" borderId="1" xfId="0" applyNumberFormat="1" applyFont="1" applyBorder="1" applyAlignment="1">
      <alignment horizontal="center"/>
    </xf>
    <xf numFmtId="0" fontId="11" fillId="0" borderId="1" xfId="0" applyFont="1" applyBorder="1"/>
    <xf numFmtId="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/>
    <xf numFmtId="49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wrapText="1"/>
    </xf>
    <xf numFmtId="4" fontId="8" fillId="0" borderId="1" xfId="0" applyNumberFormat="1" applyFont="1" applyBorder="1" applyAlignment="1">
      <alignment horizontal="right"/>
    </xf>
    <xf numFmtId="165" fontId="8" fillId="0" borderId="1" xfId="0" applyNumberFormat="1" applyFont="1" applyBorder="1"/>
    <xf numFmtId="49" fontId="12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/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4" fontId="0" fillId="0" borderId="0" xfId="0" applyNumberFormat="1"/>
    <xf numFmtId="49" fontId="8" fillId="0" borderId="0" xfId="0" applyNumberFormat="1" applyFont="1" applyAlignment="1">
      <alignment horizontal="center" wrapText="1"/>
    </xf>
    <xf numFmtId="49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 wrapText="1"/>
    </xf>
    <xf numFmtId="164" fontId="6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"/>
  <sheetViews>
    <sheetView tabSelected="1" workbookViewId="0">
      <selection activeCell="J37" sqref="J37"/>
    </sheetView>
  </sheetViews>
  <sheetFormatPr defaultRowHeight="12.75" x14ac:dyDescent="0.2"/>
  <cols>
    <col min="1" max="1" width="0.140625" customWidth="1"/>
    <col min="2" max="2" width="3.5703125" style="3" customWidth="1"/>
    <col min="3" max="3" width="5.28515625" style="3" customWidth="1"/>
    <col min="4" max="4" width="66.85546875" style="1" customWidth="1"/>
    <col min="5" max="5" width="14.42578125" style="13" customWidth="1"/>
    <col min="6" max="6" width="14.140625" customWidth="1"/>
    <col min="7" max="7" width="11.140625" customWidth="1"/>
  </cols>
  <sheetData>
    <row r="1" spans="2:7" ht="14.25" customHeight="1" x14ac:dyDescent="0.2">
      <c r="E1" s="11" t="s">
        <v>63</v>
      </c>
    </row>
    <row r="2" spans="2:7" x14ac:dyDescent="0.2">
      <c r="B2" s="34" t="s">
        <v>77</v>
      </c>
      <c r="C2" s="35"/>
      <c r="D2" s="36"/>
      <c r="E2" s="37"/>
    </row>
    <row r="3" spans="2:7" x14ac:dyDescent="0.2">
      <c r="B3" s="35"/>
      <c r="C3" s="35"/>
      <c r="D3" s="36"/>
      <c r="E3" s="37"/>
    </row>
    <row r="4" spans="2:7" ht="16.5" customHeight="1" x14ac:dyDescent="0.2">
      <c r="B4" s="35"/>
      <c r="C4" s="35"/>
      <c r="D4" s="36"/>
      <c r="E4" s="37"/>
    </row>
    <row r="5" spans="2:7" x14ac:dyDescent="0.2">
      <c r="B5" s="9"/>
      <c r="C5" s="9"/>
      <c r="D5" s="10"/>
      <c r="E5" s="12"/>
    </row>
    <row r="6" spans="2:7" s="2" customFormat="1" ht="31.5" customHeight="1" x14ac:dyDescent="0.2">
      <c r="B6" s="14" t="s">
        <v>0</v>
      </c>
      <c r="C6" s="14" t="s">
        <v>48</v>
      </c>
      <c r="D6" s="17" t="s">
        <v>1</v>
      </c>
      <c r="E6" s="16" t="s">
        <v>78</v>
      </c>
      <c r="F6" s="15" t="s">
        <v>79</v>
      </c>
      <c r="G6" s="15" t="s">
        <v>64</v>
      </c>
    </row>
    <row r="7" spans="2:7" s="4" customFormat="1" ht="14.25" x14ac:dyDescent="0.2">
      <c r="B7" s="18" t="s">
        <v>2</v>
      </c>
      <c r="C7" s="18" t="s">
        <v>3</v>
      </c>
      <c r="D7" s="19" t="s">
        <v>4</v>
      </c>
      <c r="E7" s="20">
        <f>E8+E9+E10+E11+E12+E13+E14+E15+E16+E17+E18+E19</f>
        <v>3463521</v>
      </c>
      <c r="F7" s="20">
        <f>F8+F9+F10+F11+F12+F13+F14+F15+F16+F17+F18+F19</f>
        <v>3416764.52</v>
      </c>
      <c r="G7" s="21">
        <f>F7/E7*100</f>
        <v>98.650030417023601</v>
      </c>
    </row>
    <row r="8" spans="2:7" ht="31.5" customHeight="1" x14ac:dyDescent="0.25">
      <c r="B8" s="22"/>
      <c r="C8" s="22" t="s">
        <v>5</v>
      </c>
      <c r="D8" s="23" t="s">
        <v>42</v>
      </c>
      <c r="E8" s="24">
        <v>765900</v>
      </c>
      <c r="F8" s="33">
        <v>764698.84</v>
      </c>
      <c r="G8" s="21">
        <f t="shared" ref="G8:G46" si="0">F8/E8*100</f>
        <v>99.843170126648388</v>
      </c>
    </row>
    <row r="9" spans="2:7" ht="43.5" customHeight="1" x14ac:dyDescent="0.25">
      <c r="B9" s="22"/>
      <c r="C9" s="22" t="s">
        <v>6</v>
      </c>
      <c r="D9" s="23" t="s">
        <v>43</v>
      </c>
      <c r="E9" s="24">
        <v>2524700</v>
      </c>
      <c r="F9" s="25">
        <v>2496434.54</v>
      </c>
      <c r="G9" s="21">
        <f t="shared" si="0"/>
        <v>98.880442824890096</v>
      </c>
    </row>
    <row r="10" spans="2:7" ht="15" x14ac:dyDescent="0.25">
      <c r="B10" s="22"/>
      <c r="C10" s="22" t="s">
        <v>6</v>
      </c>
      <c r="D10" s="23" t="s">
        <v>7</v>
      </c>
      <c r="E10" s="24">
        <v>4800</v>
      </c>
      <c r="F10" s="24">
        <v>4800</v>
      </c>
      <c r="G10" s="21">
        <f t="shared" si="0"/>
        <v>100</v>
      </c>
    </row>
    <row r="11" spans="2:7" ht="15" x14ac:dyDescent="0.25">
      <c r="B11" s="22"/>
      <c r="C11" s="22" t="s">
        <v>6</v>
      </c>
      <c r="D11" s="23" t="s">
        <v>65</v>
      </c>
      <c r="E11" s="24">
        <v>700</v>
      </c>
      <c r="F11" s="24">
        <v>696</v>
      </c>
      <c r="G11" s="21">
        <f t="shared" si="0"/>
        <v>99.428571428571431</v>
      </c>
    </row>
    <row r="12" spans="2:7" ht="15" x14ac:dyDescent="0.25">
      <c r="B12" s="22"/>
      <c r="C12" s="22" t="s">
        <v>6</v>
      </c>
      <c r="D12" s="23" t="s">
        <v>56</v>
      </c>
      <c r="E12" s="24">
        <v>1500</v>
      </c>
      <c r="F12" s="24">
        <v>632.73</v>
      </c>
      <c r="G12" s="21">
        <f>F12/E12*100</f>
        <v>42.182000000000002</v>
      </c>
    </row>
    <row r="13" spans="2:7" ht="15" x14ac:dyDescent="0.25">
      <c r="B13" s="22"/>
      <c r="C13" s="22" t="s">
        <v>6</v>
      </c>
      <c r="D13" s="23" t="s">
        <v>8</v>
      </c>
      <c r="E13" s="24">
        <v>41300</v>
      </c>
      <c r="F13" s="24">
        <v>41300</v>
      </c>
      <c r="G13" s="21">
        <f t="shared" si="0"/>
        <v>100</v>
      </c>
    </row>
    <row r="14" spans="2:7" ht="17.25" customHeight="1" x14ac:dyDescent="0.25">
      <c r="B14" s="22"/>
      <c r="C14" s="26" t="s">
        <v>6</v>
      </c>
      <c r="D14" s="27" t="s">
        <v>9</v>
      </c>
      <c r="E14" s="24">
        <v>5600</v>
      </c>
      <c r="F14" s="24">
        <v>5600</v>
      </c>
      <c r="G14" s="21">
        <f t="shared" si="0"/>
        <v>100</v>
      </c>
    </row>
    <row r="15" spans="2:7" ht="33.75" customHeight="1" x14ac:dyDescent="0.25">
      <c r="B15" s="22"/>
      <c r="C15" s="26" t="s">
        <v>52</v>
      </c>
      <c r="D15" s="27" t="s">
        <v>55</v>
      </c>
      <c r="E15" s="24">
        <v>61021</v>
      </c>
      <c r="F15" s="24">
        <v>61021</v>
      </c>
      <c r="G15" s="21">
        <f t="shared" si="0"/>
        <v>100</v>
      </c>
    </row>
    <row r="16" spans="2:7" ht="13.5" customHeight="1" x14ac:dyDescent="0.25">
      <c r="B16" s="22"/>
      <c r="C16" s="26" t="s">
        <v>61</v>
      </c>
      <c r="D16" s="27" t="s">
        <v>62</v>
      </c>
      <c r="E16" s="24">
        <v>0</v>
      </c>
      <c r="F16" s="24">
        <v>0</v>
      </c>
      <c r="G16" s="21">
        <v>0</v>
      </c>
    </row>
    <row r="17" spans="2:7" ht="15" customHeight="1" x14ac:dyDescent="0.25">
      <c r="B17" s="22"/>
      <c r="C17" s="26" t="s">
        <v>10</v>
      </c>
      <c r="D17" s="27" t="s">
        <v>44</v>
      </c>
      <c r="E17" s="24">
        <v>15000</v>
      </c>
      <c r="F17" s="24">
        <v>0</v>
      </c>
      <c r="G17" s="21">
        <f t="shared" si="0"/>
        <v>0</v>
      </c>
    </row>
    <row r="18" spans="2:7" ht="15" x14ac:dyDescent="0.25">
      <c r="B18" s="22"/>
      <c r="C18" s="22" t="s">
        <v>11</v>
      </c>
      <c r="D18" s="28" t="s">
        <v>12</v>
      </c>
      <c r="E18" s="24">
        <v>3000</v>
      </c>
      <c r="F18" s="25">
        <v>2868</v>
      </c>
      <c r="G18" s="21">
        <f t="shared" si="0"/>
        <v>95.6</v>
      </c>
    </row>
    <row r="19" spans="2:7" ht="15" x14ac:dyDescent="0.25">
      <c r="B19" s="22"/>
      <c r="C19" s="22" t="s">
        <v>11</v>
      </c>
      <c r="D19" s="28" t="s">
        <v>12</v>
      </c>
      <c r="E19" s="24">
        <v>40000</v>
      </c>
      <c r="F19" s="25">
        <v>38713.410000000003</v>
      </c>
      <c r="G19" s="21">
        <f t="shared" si="0"/>
        <v>96.783524999999997</v>
      </c>
    </row>
    <row r="20" spans="2:7" s="4" customFormat="1" ht="14.25" x14ac:dyDescent="0.2">
      <c r="B20" s="18" t="s">
        <v>13</v>
      </c>
      <c r="C20" s="18" t="s">
        <v>14</v>
      </c>
      <c r="D20" s="29" t="s">
        <v>15</v>
      </c>
      <c r="E20" s="20">
        <f>E21+E22</f>
        <v>310000</v>
      </c>
      <c r="F20" s="20">
        <f>F21+F22</f>
        <v>310000</v>
      </c>
      <c r="G20" s="21">
        <f t="shared" si="0"/>
        <v>100</v>
      </c>
    </row>
    <row r="21" spans="2:7" ht="15" x14ac:dyDescent="0.25">
      <c r="B21" s="22"/>
      <c r="C21" s="22" t="s">
        <v>16</v>
      </c>
      <c r="D21" s="28" t="s">
        <v>45</v>
      </c>
      <c r="E21" s="24">
        <v>280053.84999999998</v>
      </c>
      <c r="F21" s="24">
        <v>280053.84999999998</v>
      </c>
      <c r="G21" s="21">
        <f t="shared" si="0"/>
        <v>100</v>
      </c>
    </row>
    <row r="22" spans="2:7" ht="15" x14ac:dyDescent="0.25">
      <c r="B22" s="22"/>
      <c r="C22" s="22" t="s">
        <v>16</v>
      </c>
      <c r="D22" s="28" t="s">
        <v>45</v>
      </c>
      <c r="E22" s="24">
        <v>29946.15</v>
      </c>
      <c r="F22" s="24">
        <v>29946.15</v>
      </c>
      <c r="G22" s="21">
        <f t="shared" ref="G22" si="1">F22/E22*100</f>
        <v>100</v>
      </c>
    </row>
    <row r="23" spans="2:7" s="4" customFormat="1" ht="28.5" x14ac:dyDescent="0.2">
      <c r="B23" s="18" t="s">
        <v>17</v>
      </c>
      <c r="C23" s="18" t="s">
        <v>18</v>
      </c>
      <c r="D23" s="29" t="s">
        <v>19</v>
      </c>
      <c r="E23" s="20">
        <f>E24+E25</f>
        <v>61000</v>
      </c>
      <c r="F23" s="20">
        <f>F24+F25</f>
        <v>57305.3</v>
      </c>
      <c r="G23" s="21">
        <f t="shared" si="0"/>
        <v>93.94311475409836</v>
      </c>
    </row>
    <row r="24" spans="2:7" ht="30" customHeight="1" x14ac:dyDescent="0.25">
      <c r="B24" s="22"/>
      <c r="C24" s="22" t="s">
        <v>80</v>
      </c>
      <c r="D24" s="28" t="s">
        <v>46</v>
      </c>
      <c r="E24" s="24">
        <v>60000</v>
      </c>
      <c r="F24" s="25">
        <v>56305.3</v>
      </c>
      <c r="G24" s="21">
        <f t="shared" si="0"/>
        <v>93.842166666666671</v>
      </c>
    </row>
    <row r="25" spans="2:7" ht="30" customHeight="1" x14ac:dyDescent="0.25">
      <c r="B25" s="22"/>
      <c r="C25" s="22" t="s">
        <v>66</v>
      </c>
      <c r="D25" s="28" t="s">
        <v>67</v>
      </c>
      <c r="E25" s="24">
        <v>1000</v>
      </c>
      <c r="F25" s="25">
        <v>1000</v>
      </c>
      <c r="G25" s="21">
        <f t="shared" si="0"/>
        <v>100</v>
      </c>
    </row>
    <row r="26" spans="2:7" s="4" customFormat="1" ht="14.25" x14ac:dyDescent="0.2">
      <c r="B26" s="18" t="s">
        <v>20</v>
      </c>
      <c r="C26" s="18" t="s">
        <v>21</v>
      </c>
      <c r="D26" s="19" t="s">
        <v>22</v>
      </c>
      <c r="E26" s="20">
        <f>E27+E28+E29+E30+E31+E32</f>
        <v>2019645.87</v>
      </c>
      <c r="F26" s="20">
        <f>F27+F28+F29+F30+F31+F32</f>
        <v>1995095</v>
      </c>
      <c r="G26" s="21">
        <f t="shared" si="0"/>
        <v>98.784397286441106</v>
      </c>
    </row>
    <row r="27" spans="2:7" s="6" customFormat="1" ht="15" x14ac:dyDescent="0.25">
      <c r="B27" s="22"/>
      <c r="C27" s="22" t="s">
        <v>68</v>
      </c>
      <c r="D27" s="30" t="s">
        <v>69</v>
      </c>
      <c r="E27" s="24">
        <v>0</v>
      </c>
      <c r="F27" s="25">
        <v>0</v>
      </c>
      <c r="G27" s="21">
        <v>0</v>
      </c>
    </row>
    <row r="28" spans="2:7" s="6" customFormat="1" ht="15" x14ac:dyDescent="0.25">
      <c r="B28" s="22"/>
      <c r="C28" s="22" t="s">
        <v>38</v>
      </c>
      <c r="D28" s="30" t="s">
        <v>47</v>
      </c>
      <c r="E28" s="24">
        <v>647400.27</v>
      </c>
      <c r="F28" s="25">
        <v>644257.19999999995</v>
      </c>
      <c r="G28" s="21">
        <f t="shared" ref="G28:G30" si="2">F28/E28*100</f>
        <v>99.514509006923944</v>
      </c>
    </row>
    <row r="29" spans="2:7" s="6" customFormat="1" ht="15" x14ac:dyDescent="0.25">
      <c r="B29" s="22"/>
      <c r="C29" s="22" t="s">
        <v>38</v>
      </c>
      <c r="D29" s="30" t="s">
        <v>74</v>
      </c>
      <c r="E29" s="24">
        <v>13722.73</v>
      </c>
      <c r="F29" s="25">
        <v>13508.65</v>
      </c>
      <c r="G29" s="21">
        <f t="shared" si="2"/>
        <v>98.439960561783252</v>
      </c>
    </row>
    <row r="30" spans="2:7" s="6" customFormat="1" ht="15" x14ac:dyDescent="0.25">
      <c r="B30" s="22"/>
      <c r="C30" s="22" t="s">
        <v>38</v>
      </c>
      <c r="D30" s="30" t="s">
        <v>75</v>
      </c>
      <c r="E30" s="24">
        <v>111150</v>
      </c>
      <c r="F30" s="25">
        <v>111150</v>
      </c>
      <c r="G30" s="21">
        <f t="shared" si="2"/>
        <v>100</v>
      </c>
    </row>
    <row r="31" spans="2:7" s="6" customFormat="1" ht="15" x14ac:dyDescent="0.25">
      <c r="B31" s="22"/>
      <c r="C31" s="22" t="s">
        <v>38</v>
      </c>
      <c r="D31" s="30" t="s">
        <v>76</v>
      </c>
      <c r="E31" s="24">
        <v>1247372.8700000001</v>
      </c>
      <c r="F31" s="25">
        <v>1226179.1499999999</v>
      </c>
      <c r="G31" s="21">
        <f t="shared" si="0"/>
        <v>98.300931460854997</v>
      </c>
    </row>
    <row r="32" spans="2:7" s="6" customFormat="1" ht="15" x14ac:dyDescent="0.25">
      <c r="B32" s="22"/>
      <c r="C32" s="22" t="s">
        <v>70</v>
      </c>
      <c r="D32" s="30" t="s">
        <v>71</v>
      </c>
      <c r="E32" s="24">
        <v>0</v>
      </c>
      <c r="F32" s="25">
        <v>0</v>
      </c>
      <c r="G32" s="21">
        <v>0</v>
      </c>
    </row>
    <row r="33" spans="1:7" s="6" customFormat="1" ht="14.25" x14ac:dyDescent="0.2">
      <c r="B33" s="18" t="s">
        <v>23</v>
      </c>
      <c r="C33" s="18" t="s">
        <v>24</v>
      </c>
      <c r="D33" s="19" t="s">
        <v>72</v>
      </c>
      <c r="E33" s="20">
        <v>2490063.7200000002</v>
      </c>
      <c r="F33" s="21">
        <v>2345168.91</v>
      </c>
      <c r="G33" s="21">
        <f t="shared" ref="G33:G34" si="3">F33/E33*100</f>
        <v>94.181080233561261</v>
      </c>
    </row>
    <row r="34" spans="1:7" s="6" customFormat="1" ht="15" x14ac:dyDescent="0.25">
      <c r="B34" s="18"/>
      <c r="C34" s="22" t="s">
        <v>81</v>
      </c>
      <c r="D34" s="30" t="s">
        <v>82</v>
      </c>
      <c r="E34" s="24">
        <v>25000</v>
      </c>
      <c r="F34" s="25">
        <v>24174</v>
      </c>
      <c r="G34" s="25">
        <f t="shared" si="3"/>
        <v>96.695999999999998</v>
      </c>
    </row>
    <row r="35" spans="1:7" ht="15" x14ac:dyDescent="0.25">
      <c r="B35" s="22"/>
      <c r="C35" s="22" t="s">
        <v>25</v>
      </c>
      <c r="D35" s="27" t="s">
        <v>26</v>
      </c>
      <c r="E35" s="24">
        <v>25000</v>
      </c>
      <c r="F35" s="25">
        <v>25000</v>
      </c>
      <c r="G35" s="21">
        <f>F35/E35*100</f>
        <v>100</v>
      </c>
    </row>
    <row r="36" spans="1:7" ht="15" x14ac:dyDescent="0.25">
      <c r="B36" s="22"/>
      <c r="C36" s="22" t="s">
        <v>32</v>
      </c>
      <c r="D36" s="27" t="s">
        <v>27</v>
      </c>
      <c r="E36" s="24">
        <v>2440063.7200000002</v>
      </c>
      <c r="F36" s="25">
        <v>2295994.91</v>
      </c>
      <c r="G36" s="21">
        <f t="shared" si="0"/>
        <v>94.095694763249867</v>
      </c>
    </row>
    <row r="37" spans="1:7" s="5" customFormat="1" ht="14.25" x14ac:dyDescent="0.2">
      <c r="B37" s="18" t="s">
        <v>35</v>
      </c>
      <c r="C37" s="18" t="s">
        <v>39</v>
      </c>
      <c r="D37" s="31" t="s">
        <v>28</v>
      </c>
      <c r="E37" s="20">
        <f>E38</f>
        <v>15000</v>
      </c>
      <c r="F37" s="20">
        <f>F38</f>
        <v>10000</v>
      </c>
      <c r="G37" s="21">
        <f t="shared" si="0"/>
        <v>66.666666666666657</v>
      </c>
    </row>
    <row r="38" spans="1:7" s="8" customFormat="1" ht="15" x14ac:dyDescent="0.25">
      <c r="A38" s="7"/>
      <c r="B38" s="22"/>
      <c r="C38" s="22" t="s">
        <v>33</v>
      </c>
      <c r="D38" s="27" t="s">
        <v>40</v>
      </c>
      <c r="E38" s="24">
        <v>15000</v>
      </c>
      <c r="F38" s="25">
        <v>10000</v>
      </c>
      <c r="G38" s="21">
        <f t="shared" si="0"/>
        <v>66.666666666666657</v>
      </c>
    </row>
    <row r="39" spans="1:7" s="5" customFormat="1" ht="14.25" x14ac:dyDescent="0.2">
      <c r="B39" s="18" t="s">
        <v>36</v>
      </c>
      <c r="C39" s="18" t="s">
        <v>34</v>
      </c>
      <c r="D39" s="31" t="s">
        <v>29</v>
      </c>
      <c r="E39" s="20">
        <f>E40+E41</f>
        <v>3621200</v>
      </c>
      <c r="F39" s="20">
        <f>F40+F41</f>
        <v>3149739.3099999996</v>
      </c>
      <c r="G39" s="21">
        <f t="shared" si="0"/>
        <v>86.980539876284098</v>
      </c>
    </row>
    <row r="40" spans="1:7" ht="15" x14ac:dyDescent="0.25">
      <c r="B40" s="22"/>
      <c r="C40" s="22" t="s">
        <v>37</v>
      </c>
      <c r="D40" s="27" t="s">
        <v>30</v>
      </c>
      <c r="E40" s="24">
        <v>2891900</v>
      </c>
      <c r="F40" s="25">
        <v>2474776.7599999998</v>
      </c>
      <c r="G40" s="21">
        <f t="shared" si="0"/>
        <v>85.576152702375595</v>
      </c>
    </row>
    <row r="41" spans="1:7" ht="15" x14ac:dyDescent="0.25">
      <c r="B41" s="22"/>
      <c r="C41" s="22" t="s">
        <v>37</v>
      </c>
      <c r="D41" s="27" t="s">
        <v>73</v>
      </c>
      <c r="E41" s="24">
        <v>729300</v>
      </c>
      <c r="F41" s="25">
        <v>674962.55</v>
      </c>
      <c r="G41" s="21">
        <f>F41/E41*100</f>
        <v>92.549369258192797</v>
      </c>
    </row>
    <row r="42" spans="1:7" s="4" customFormat="1" ht="14.25" x14ac:dyDescent="0.2">
      <c r="B42" s="18" t="s">
        <v>41</v>
      </c>
      <c r="C42" s="18" t="s">
        <v>50</v>
      </c>
      <c r="D42" s="31" t="s">
        <v>53</v>
      </c>
      <c r="E42" s="20">
        <f>E43</f>
        <v>30000</v>
      </c>
      <c r="F42" s="20">
        <f>F43</f>
        <v>30000</v>
      </c>
      <c r="G42" s="21">
        <f t="shared" si="0"/>
        <v>100</v>
      </c>
    </row>
    <row r="43" spans="1:7" ht="15" x14ac:dyDescent="0.25">
      <c r="B43" s="22"/>
      <c r="C43" s="22" t="s">
        <v>51</v>
      </c>
      <c r="D43" s="27" t="s">
        <v>54</v>
      </c>
      <c r="E43" s="24">
        <v>30000</v>
      </c>
      <c r="F43" s="25">
        <v>30000</v>
      </c>
      <c r="G43" s="21">
        <f t="shared" si="0"/>
        <v>100</v>
      </c>
    </row>
    <row r="44" spans="1:7" s="4" customFormat="1" ht="14.25" x14ac:dyDescent="0.2">
      <c r="B44" s="18" t="s">
        <v>49</v>
      </c>
      <c r="C44" s="18" t="s">
        <v>57</v>
      </c>
      <c r="D44" s="31" t="s">
        <v>59</v>
      </c>
      <c r="E44" s="20">
        <f>E45</f>
        <v>31000</v>
      </c>
      <c r="F44" s="20">
        <f>F45</f>
        <v>21600</v>
      </c>
      <c r="G44" s="21">
        <f t="shared" ref="G44:G45" si="4">F44/E44*100</f>
        <v>69.677419354838705</v>
      </c>
    </row>
    <row r="45" spans="1:7" ht="15" x14ac:dyDescent="0.25">
      <c r="B45" s="22"/>
      <c r="C45" s="22" t="s">
        <v>58</v>
      </c>
      <c r="D45" s="27" t="s">
        <v>60</v>
      </c>
      <c r="E45" s="24">
        <v>31000</v>
      </c>
      <c r="F45" s="25">
        <v>21600</v>
      </c>
      <c r="G45" s="21">
        <f t="shared" si="4"/>
        <v>69.677419354838705</v>
      </c>
    </row>
    <row r="46" spans="1:7" s="5" customFormat="1" ht="14.25" x14ac:dyDescent="0.2">
      <c r="B46" s="18"/>
      <c r="C46" s="18"/>
      <c r="D46" s="32" t="s">
        <v>31</v>
      </c>
      <c r="E46" s="20">
        <f>E7+E20+E23+E26+E33+E37+E39+E42+E44</f>
        <v>12041430.59</v>
      </c>
      <c r="F46" s="20">
        <f>F7+F20+F23+F26+F33+F37+F39+F42+F44</f>
        <v>11335673.039999999</v>
      </c>
      <c r="G46" s="21">
        <f t="shared" si="0"/>
        <v>94.138922740740554</v>
      </c>
    </row>
    <row r="47" spans="1:7" ht="27" customHeight="1" x14ac:dyDescent="0.2"/>
    <row r="48" spans="1:7" x14ac:dyDescent="0.2">
      <c r="F48" s="13"/>
    </row>
  </sheetData>
  <mergeCells count="1">
    <mergeCell ref="B2:E4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Мои файлы</cp:lastModifiedBy>
  <cp:lastPrinted>2023-03-07T07:14:08Z</cp:lastPrinted>
  <dcterms:created xsi:type="dcterms:W3CDTF">1996-10-08T23:32:33Z</dcterms:created>
  <dcterms:modified xsi:type="dcterms:W3CDTF">2023-03-07T07:14:22Z</dcterms:modified>
</cp:coreProperties>
</file>